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872649BC-F6D9-44D6-B342-34A02EA16A9B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47" i="1" l="1"/>
  <c r="G67" i="1" l="1"/>
  <c r="H64" i="1"/>
  <c r="H35" i="1" l="1"/>
</calcChain>
</file>

<file path=xl/sharedStrings.xml><?xml version="1.0" encoding="utf-8"?>
<sst xmlns="http://schemas.openxmlformats.org/spreadsheetml/2006/main" count="306" uniqueCount="160">
  <si>
    <t>1399/10/15</t>
  </si>
  <si>
    <t>17:42:28</t>
  </si>
  <si>
    <t>BCG12912</t>
  </si>
  <si>
    <t>0340341685007</t>
  </si>
  <si>
    <t>انتقالي</t>
  </si>
  <si>
    <t>1399/10/08</t>
  </si>
  <si>
    <t>09:56:16</t>
  </si>
  <si>
    <t>BCG15907</t>
  </si>
  <si>
    <t>1399/10/05</t>
  </si>
  <si>
    <t>14:56:21</t>
  </si>
  <si>
    <t>BCG18164</t>
  </si>
  <si>
    <t>1399/09/15</t>
  </si>
  <si>
    <t>12:53:24</t>
  </si>
  <si>
    <t>BCG14540</t>
  </si>
  <si>
    <t>1399/09/13</t>
  </si>
  <si>
    <t>10:16:09</t>
  </si>
  <si>
    <t>BCG16577</t>
  </si>
  <si>
    <t>1399/09/08</t>
  </si>
  <si>
    <t>15:35:26</t>
  </si>
  <si>
    <t>BCG15013</t>
  </si>
  <si>
    <t>1399/09/05</t>
  </si>
  <si>
    <t>19:13:41</t>
  </si>
  <si>
    <t>BCG16315</t>
  </si>
  <si>
    <t>1399/08/19</t>
  </si>
  <si>
    <t>11:51:11</t>
  </si>
  <si>
    <t>BCG17033</t>
  </si>
  <si>
    <t>1399/08/14</t>
  </si>
  <si>
    <t>23:07:52</t>
  </si>
  <si>
    <t>BCG18180</t>
  </si>
  <si>
    <t>1399/08/11</t>
  </si>
  <si>
    <t>09:45:27</t>
  </si>
  <si>
    <t>BCG18515</t>
  </si>
  <si>
    <t>1399/08/08</t>
  </si>
  <si>
    <t>21:02:59</t>
  </si>
  <si>
    <t>BCG18931</t>
  </si>
  <si>
    <t>1399/08/05</t>
  </si>
  <si>
    <t>20:57:49</t>
  </si>
  <si>
    <t>BCG19903</t>
  </si>
  <si>
    <t>1399/07/30</t>
  </si>
  <si>
    <t>15:04:39</t>
  </si>
  <si>
    <t>BCG13657</t>
  </si>
  <si>
    <t>1399/07/27</t>
  </si>
  <si>
    <t>10:54:11</t>
  </si>
  <si>
    <t>BCG10163</t>
  </si>
  <si>
    <t>1399/07/19</t>
  </si>
  <si>
    <t>11:02:33</t>
  </si>
  <si>
    <t>BCG13117</t>
  </si>
  <si>
    <t>1399/07/16</t>
  </si>
  <si>
    <t>13:50:49</t>
  </si>
  <si>
    <t>BCG19949</t>
  </si>
  <si>
    <t>1399/07/14</t>
  </si>
  <si>
    <t>20:40:27</t>
  </si>
  <si>
    <t>BCG18938</t>
  </si>
  <si>
    <t>1399/07/06</t>
  </si>
  <si>
    <t>12:54:41</t>
  </si>
  <si>
    <t>BCG18881</t>
  </si>
  <si>
    <t>1399/07/02</t>
  </si>
  <si>
    <t>12:40:49</t>
  </si>
  <si>
    <t>BCG13312</t>
  </si>
  <si>
    <t>1399/06/18</t>
  </si>
  <si>
    <t>12:13:41</t>
  </si>
  <si>
    <t>BCG18784</t>
  </si>
  <si>
    <t>1399/06/15</t>
  </si>
  <si>
    <t>11:55:08</t>
  </si>
  <si>
    <t>BCG15124</t>
  </si>
  <si>
    <t>1399/06/10</t>
  </si>
  <si>
    <t>14:37:38</t>
  </si>
  <si>
    <t>BCG18172</t>
  </si>
  <si>
    <t>1399/06/01</t>
  </si>
  <si>
    <t>20:48:17</t>
  </si>
  <si>
    <t>BCG19417</t>
  </si>
  <si>
    <t>1399/05/08</t>
  </si>
  <si>
    <t>04:28:41</t>
  </si>
  <si>
    <t>BCG12463</t>
  </si>
  <si>
    <t>1399/05/02</t>
  </si>
  <si>
    <t>12:28:21</t>
  </si>
  <si>
    <t>BCG13150</t>
  </si>
  <si>
    <t>1399/04/01</t>
  </si>
  <si>
    <t>15:57:08</t>
  </si>
  <si>
    <t>BCG16952</t>
  </si>
  <si>
    <t>1399/03/01</t>
  </si>
  <si>
    <t>20:00:47</t>
  </si>
  <si>
    <t>BCG19413</t>
  </si>
  <si>
    <t>ردیف</t>
  </si>
  <si>
    <t>تاریخ</t>
  </si>
  <si>
    <t>زمان</t>
  </si>
  <si>
    <t>شعبه عامل</t>
  </si>
  <si>
    <t>شناسه واریز</t>
  </si>
  <si>
    <t>شماره مستند</t>
  </si>
  <si>
    <t>1399/06/30</t>
  </si>
  <si>
    <t xml:space="preserve">P65126  </t>
  </si>
  <si>
    <t xml:space="preserve">IR070180000000004307564713    </t>
  </si>
  <si>
    <t>1399/06/31</t>
  </si>
  <si>
    <t>1399/09/01</t>
  </si>
  <si>
    <t>مقصد/صاحب حساب</t>
  </si>
  <si>
    <t>مبلغ  واریزی</t>
  </si>
  <si>
    <t>1399/10/01</t>
  </si>
  <si>
    <t>9910011515465293</t>
  </si>
  <si>
    <t xml:space="preserve"> سرکار خانم مریم حلاجیان:</t>
  </si>
  <si>
    <t>سمانه محمدیاری همسر مسعودی</t>
  </si>
  <si>
    <t>جمع مبالغ واریزی  محمدرضا مسعودی به حسابهای سرکار خانم مریم حلاجیان:</t>
  </si>
  <si>
    <t>مجموع دریافتی</t>
  </si>
  <si>
    <t>جمع مبالغ واریزی شاکی سرکار خانم مریم حلاجیان به حسابهای محمدرضا مسعودی  :</t>
  </si>
  <si>
    <t>جمع مبالغ واریزی آیسان رفیق به حسابهای سرکار خانم مریم حلاجیان به تایید کارشناسی :</t>
  </si>
  <si>
    <t>صادرات</t>
  </si>
  <si>
    <t>1399/11/05</t>
  </si>
  <si>
    <t>1399/11/08</t>
  </si>
  <si>
    <t>1399/11/19</t>
  </si>
  <si>
    <t>1399/11/15</t>
  </si>
  <si>
    <t>1399/10/26</t>
  </si>
  <si>
    <t>شرح</t>
  </si>
  <si>
    <t>واریز</t>
  </si>
  <si>
    <t>مریم حلاجیان</t>
  </si>
  <si>
    <t>BCG11495</t>
  </si>
  <si>
    <t>BCG11390</t>
  </si>
  <si>
    <t>BCG17461</t>
  </si>
  <si>
    <t>BCG10500</t>
  </si>
  <si>
    <t>1399/05/04</t>
  </si>
  <si>
    <t>11:15:39</t>
  </si>
  <si>
    <t>8888</t>
  </si>
  <si>
    <t>مرکزشتاب</t>
  </si>
  <si>
    <t>02839411</t>
  </si>
  <si>
    <t>مریم حلاجیان محمدی</t>
  </si>
  <si>
    <t>1399/08/03</t>
  </si>
  <si>
    <t>11:23:48</t>
  </si>
  <si>
    <t>8892</t>
  </si>
  <si>
    <t>ساتنا</t>
  </si>
  <si>
    <t>GH012267</t>
  </si>
  <si>
    <t>09:03:25</t>
  </si>
  <si>
    <t>GH017181</t>
  </si>
  <si>
    <t>1399/08/20</t>
  </si>
  <si>
    <t>12:28:11</t>
  </si>
  <si>
    <t>GH013393</t>
  </si>
  <si>
    <t>1399/09/12</t>
  </si>
  <si>
    <t>12:18:39</t>
  </si>
  <si>
    <t>GH018853</t>
  </si>
  <si>
    <t>1399/09/16</t>
  </si>
  <si>
    <t>10:53:13</t>
  </si>
  <si>
    <t>GH011764</t>
  </si>
  <si>
    <t>1399/09/23</t>
  </si>
  <si>
    <t>08:46:25</t>
  </si>
  <si>
    <t>02531054</t>
  </si>
  <si>
    <t>1399/04/16</t>
  </si>
  <si>
    <t>09:22:29</t>
  </si>
  <si>
    <t>GH018338</t>
  </si>
  <si>
    <t>09:32:37</t>
  </si>
  <si>
    <t>03272695</t>
  </si>
  <si>
    <t>1399/04/26</t>
  </si>
  <si>
    <t>10:15:31</t>
  </si>
  <si>
    <t>03373105</t>
  </si>
  <si>
    <t>10:17:21</t>
  </si>
  <si>
    <t>02339538</t>
  </si>
  <si>
    <t xml:space="preserve"> مبالغ واریزی شاکی سرکار خانم مریم حلاجیان به حسابهای محمدرضا مسعودی  :</t>
  </si>
  <si>
    <t>فیش توسط رفیق ارایه شده</t>
  </si>
  <si>
    <t>1399/11/09</t>
  </si>
  <si>
    <t>1399/11/10</t>
  </si>
  <si>
    <t>1399/10/25</t>
  </si>
  <si>
    <t>ص1</t>
  </si>
  <si>
    <t>ص2</t>
  </si>
  <si>
    <t>ص3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</si>
</sst>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rgb="FFFF0000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3" fontId="3" fillId="2" borderId="0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20" fontId="1" fillId="2" borderId="11" xfId="0" applyNumberFormat="1" applyFont="1" applyFill="1" applyBorder="1" applyAlignment="1">
      <alignment horizontal="center" vertical="center"/>
    </xf>
    <xf numFmtId="0" fontId="1" fillId="2" borderId="11" xfId="0" quotePrefix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rightToLeft="1" tabSelected="1" topLeftCell="A49" workbookViewId="0">
      <selection activeCell="I51" sqref="I51"/>
    </sheetView>
  </sheetViews>
  <sheetFormatPr defaultRowHeight="14.25" x14ac:dyDescent="0.2"/>
  <cols>
    <col min="1" max="1" width="4.5" customWidth="1"/>
    <col min="2" max="2" width="9.5" customWidth="1"/>
    <col min="3" max="3" width="8.625" customWidth="1"/>
    <col min="4" max="4" width="8" customWidth="1"/>
    <col min="5" max="5" width="8.625" customWidth="1"/>
    <col min="6" max="6" width="17.875" customWidth="1"/>
    <col min="7" max="7" width="17.75" customWidth="1"/>
    <col min="8" max="8" width="13" customWidth="1"/>
    <col min="9" max="9" width="21.875" customWidth="1"/>
    <col min="10" max="10" width="11.25" customWidth="1"/>
    <col min="11" max="11" width="14.25" customWidth="1"/>
    <col min="14" max="14" width="29.25" customWidth="1"/>
  </cols>
  <sheetData>
    <row r="1" spans="1:9" ht="19.5" x14ac:dyDescent="0.2">
      <c r="A1" s="18" t="s">
        <v>98</v>
      </c>
      <c r="B1" s="19"/>
      <c r="C1" s="19"/>
      <c r="D1" s="19"/>
      <c r="E1" s="19"/>
      <c r="F1" s="19"/>
      <c r="G1" s="20"/>
      <c r="H1" s="4"/>
      <c r="I1" s="2" t="s">
        <v>157</v>
      </c>
    </row>
    <row r="2" spans="1:9" ht="19.5" x14ac:dyDescent="0.5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 t="s">
        <v>94</v>
      </c>
      <c r="G2" s="1" t="s">
        <v>88</v>
      </c>
      <c r="H2" s="1" t="s">
        <v>95</v>
      </c>
      <c r="I2" s="2"/>
    </row>
    <row r="3" spans="1:9" ht="19.5" x14ac:dyDescent="0.2">
      <c r="A3" s="3">
        <v>1</v>
      </c>
      <c r="B3" s="3" t="s">
        <v>0</v>
      </c>
      <c r="C3" s="3" t="s">
        <v>1</v>
      </c>
      <c r="D3" s="3">
        <v>251</v>
      </c>
      <c r="E3" s="3" t="s">
        <v>4</v>
      </c>
      <c r="F3" s="3" t="s">
        <v>3</v>
      </c>
      <c r="G3" s="3" t="s">
        <v>2</v>
      </c>
      <c r="H3" s="4">
        <v>184000000</v>
      </c>
      <c r="I3" s="2"/>
    </row>
    <row r="4" spans="1:9" ht="19.5" x14ac:dyDescent="0.2">
      <c r="A4" s="3">
        <v>2</v>
      </c>
      <c r="B4" s="3" t="s">
        <v>5</v>
      </c>
      <c r="C4" s="3" t="s">
        <v>6</v>
      </c>
      <c r="D4" s="3">
        <v>251</v>
      </c>
      <c r="E4" s="3" t="s">
        <v>4</v>
      </c>
      <c r="F4" s="3" t="s">
        <v>3</v>
      </c>
      <c r="G4" s="3" t="s">
        <v>7</v>
      </c>
      <c r="H4" s="4">
        <v>330000000</v>
      </c>
      <c r="I4" s="2"/>
    </row>
    <row r="5" spans="1:9" ht="19.5" x14ac:dyDescent="0.2">
      <c r="A5" s="3">
        <v>3</v>
      </c>
      <c r="B5" s="3" t="s">
        <v>8</v>
      </c>
      <c r="C5" s="3" t="s">
        <v>9</v>
      </c>
      <c r="D5" s="3">
        <v>251</v>
      </c>
      <c r="E5" s="3" t="s">
        <v>4</v>
      </c>
      <c r="F5" s="3" t="s">
        <v>3</v>
      </c>
      <c r="G5" s="3" t="s">
        <v>10</v>
      </c>
      <c r="H5" s="4">
        <v>26400000</v>
      </c>
      <c r="I5" s="2"/>
    </row>
    <row r="6" spans="1:9" ht="19.5" x14ac:dyDescent="0.2">
      <c r="A6" s="3">
        <v>4</v>
      </c>
      <c r="B6" s="3" t="s">
        <v>11</v>
      </c>
      <c r="C6" s="3" t="s">
        <v>12</v>
      </c>
      <c r="D6" s="3">
        <v>251</v>
      </c>
      <c r="E6" s="3" t="s">
        <v>4</v>
      </c>
      <c r="F6" s="3" t="s">
        <v>3</v>
      </c>
      <c r="G6" s="3" t="s">
        <v>13</v>
      </c>
      <c r="H6" s="4">
        <v>52800000</v>
      </c>
      <c r="I6" s="2"/>
    </row>
    <row r="7" spans="1:9" ht="19.5" x14ac:dyDescent="0.2">
      <c r="A7" s="3">
        <v>5</v>
      </c>
      <c r="B7" s="3" t="s">
        <v>14</v>
      </c>
      <c r="C7" s="3" t="s">
        <v>15</v>
      </c>
      <c r="D7" s="3">
        <v>251</v>
      </c>
      <c r="E7" s="3" t="s">
        <v>4</v>
      </c>
      <c r="F7" s="3" t="s">
        <v>3</v>
      </c>
      <c r="G7" s="3" t="s">
        <v>16</v>
      </c>
      <c r="H7" s="4">
        <v>73600000</v>
      </c>
      <c r="I7" s="2"/>
    </row>
    <row r="8" spans="1:9" ht="19.5" x14ac:dyDescent="0.2">
      <c r="A8" s="3">
        <v>6</v>
      </c>
      <c r="B8" s="3" t="s">
        <v>17</v>
      </c>
      <c r="C8" s="3" t="s">
        <v>18</v>
      </c>
      <c r="D8" s="3">
        <v>251</v>
      </c>
      <c r="E8" s="3" t="s">
        <v>4</v>
      </c>
      <c r="F8" s="3" t="s">
        <v>3</v>
      </c>
      <c r="G8" s="3" t="s">
        <v>19</v>
      </c>
      <c r="H8" s="4">
        <v>147200000</v>
      </c>
      <c r="I8" s="2"/>
    </row>
    <row r="9" spans="1:9" ht="19.5" x14ac:dyDescent="0.2">
      <c r="A9" s="3">
        <v>7</v>
      </c>
      <c r="B9" s="3" t="s">
        <v>20</v>
      </c>
      <c r="C9" s="3" t="s">
        <v>21</v>
      </c>
      <c r="D9" s="3">
        <v>251</v>
      </c>
      <c r="E9" s="3" t="s">
        <v>4</v>
      </c>
      <c r="F9" s="3" t="s">
        <v>3</v>
      </c>
      <c r="G9" s="3" t="s">
        <v>22</v>
      </c>
      <c r="H9" s="4">
        <v>267720000</v>
      </c>
      <c r="I9" s="2"/>
    </row>
    <row r="10" spans="1:9" ht="19.5" x14ac:dyDescent="0.2">
      <c r="A10" s="3">
        <v>8</v>
      </c>
      <c r="B10" s="3" t="s">
        <v>23</v>
      </c>
      <c r="C10" s="3" t="s">
        <v>24</v>
      </c>
      <c r="D10" s="3">
        <v>251</v>
      </c>
      <c r="E10" s="3" t="s">
        <v>4</v>
      </c>
      <c r="F10" s="3" t="s">
        <v>3</v>
      </c>
      <c r="G10" s="3" t="s">
        <v>25</v>
      </c>
      <c r="H10" s="4">
        <v>92000000</v>
      </c>
      <c r="I10" s="2"/>
    </row>
    <row r="11" spans="1:9" ht="19.5" x14ac:dyDescent="0.2">
      <c r="A11" s="3">
        <v>9</v>
      </c>
      <c r="B11" s="3" t="s">
        <v>26</v>
      </c>
      <c r="C11" s="3" t="s">
        <v>27</v>
      </c>
      <c r="D11" s="3">
        <v>251</v>
      </c>
      <c r="E11" s="3" t="s">
        <v>4</v>
      </c>
      <c r="F11" s="3" t="s">
        <v>3</v>
      </c>
      <c r="G11" s="3" t="s">
        <v>28</v>
      </c>
      <c r="H11" s="4">
        <v>55200000</v>
      </c>
      <c r="I11" s="2"/>
    </row>
    <row r="12" spans="1:9" ht="19.5" x14ac:dyDescent="0.2">
      <c r="A12" s="3">
        <v>10</v>
      </c>
      <c r="B12" s="3" t="s">
        <v>29</v>
      </c>
      <c r="C12" s="3" t="s">
        <v>30</v>
      </c>
      <c r="D12" s="3">
        <v>251</v>
      </c>
      <c r="E12" s="3" t="s">
        <v>4</v>
      </c>
      <c r="F12" s="3" t="s">
        <v>3</v>
      </c>
      <c r="G12" s="3" t="s">
        <v>31</v>
      </c>
      <c r="H12" s="4">
        <v>186570000</v>
      </c>
      <c r="I12" s="2"/>
    </row>
    <row r="13" spans="1:9" ht="19.5" x14ac:dyDescent="0.2">
      <c r="A13" s="3">
        <v>11</v>
      </c>
      <c r="B13" s="3" t="s">
        <v>32</v>
      </c>
      <c r="C13" s="3" t="s">
        <v>33</v>
      </c>
      <c r="D13" s="3">
        <v>251</v>
      </c>
      <c r="E13" s="3" t="s">
        <v>4</v>
      </c>
      <c r="F13" s="3" t="s">
        <v>3</v>
      </c>
      <c r="G13" s="3" t="s">
        <v>34</v>
      </c>
      <c r="H13" s="4">
        <v>36800000</v>
      </c>
      <c r="I13" s="2"/>
    </row>
    <row r="14" spans="1:9" ht="19.5" x14ac:dyDescent="0.2">
      <c r="A14" s="3">
        <v>12</v>
      </c>
      <c r="B14" s="3" t="s">
        <v>35</v>
      </c>
      <c r="C14" s="3" t="s">
        <v>36</v>
      </c>
      <c r="D14" s="3">
        <v>251</v>
      </c>
      <c r="E14" s="3" t="s">
        <v>4</v>
      </c>
      <c r="F14" s="3" t="s">
        <v>3</v>
      </c>
      <c r="G14" s="3" t="s">
        <v>37</v>
      </c>
      <c r="H14" s="4">
        <v>83720000</v>
      </c>
      <c r="I14" s="2"/>
    </row>
    <row r="15" spans="1:9" ht="19.5" x14ac:dyDescent="0.2">
      <c r="A15" s="3">
        <v>13</v>
      </c>
      <c r="B15" s="3" t="s">
        <v>38</v>
      </c>
      <c r="C15" s="3" t="s">
        <v>39</v>
      </c>
      <c r="D15" s="3">
        <v>251</v>
      </c>
      <c r="E15" s="3" t="s">
        <v>4</v>
      </c>
      <c r="F15" s="3" t="s">
        <v>3</v>
      </c>
      <c r="G15" s="3" t="s">
        <v>40</v>
      </c>
      <c r="H15" s="4">
        <v>76300000</v>
      </c>
      <c r="I15" s="2"/>
    </row>
    <row r="16" spans="1:9" ht="19.5" x14ac:dyDescent="0.2">
      <c r="A16" s="3">
        <v>14</v>
      </c>
      <c r="B16" s="3" t="s">
        <v>41</v>
      </c>
      <c r="C16" s="3" t="s">
        <v>42</v>
      </c>
      <c r="D16" s="3">
        <v>251</v>
      </c>
      <c r="E16" s="3" t="s">
        <v>4</v>
      </c>
      <c r="F16" s="3" t="s">
        <v>3</v>
      </c>
      <c r="G16" s="3" t="s">
        <v>43</v>
      </c>
      <c r="H16" s="4">
        <v>46920000</v>
      </c>
      <c r="I16" s="2"/>
    </row>
    <row r="17" spans="1:9" ht="19.5" x14ac:dyDescent="0.2">
      <c r="A17" s="3">
        <v>15</v>
      </c>
      <c r="B17" s="3" t="s">
        <v>44</v>
      </c>
      <c r="C17" s="3" t="s">
        <v>45</v>
      </c>
      <c r="D17" s="3">
        <v>251</v>
      </c>
      <c r="E17" s="3" t="s">
        <v>4</v>
      </c>
      <c r="F17" s="3" t="s">
        <v>3</v>
      </c>
      <c r="G17" s="3" t="s">
        <v>46</v>
      </c>
      <c r="H17" s="4">
        <v>93600000</v>
      </c>
      <c r="I17" s="2"/>
    </row>
    <row r="18" spans="1:9" ht="19.5" x14ac:dyDescent="0.2">
      <c r="A18" s="3">
        <v>16</v>
      </c>
      <c r="B18" s="3" t="s">
        <v>47</v>
      </c>
      <c r="C18" s="3" t="s">
        <v>48</v>
      </c>
      <c r="D18" s="3">
        <v>251</v>
      </c>
      <c r="E18" s="3" t="s">
        <v>4</v>
      </c>
      <c r="F18" s="3" t="s">
        <v>3</v>
      </c>
      <c r="G18" s="3" t="s">
        <v>49</v>
      </c>
      <c r="H18" s="4">
        <v>56400000</v>
      </c>
      <c r="I18" s="2"/>
    </row>
    <row r="19" spans="1:9" ht="19.5" x14ac:dyDescent="0.2">
      <c r="A19" s="3">
        <v>17</v>
      </c>
      <c r="B19" s="3" t="s">
        <v>50</v>
      </c>
      <c r="C19" s="3" t="s">
        <v>51</v>
      </c>
      <c r="D19" s="3">
        <v>251</v>
      </c>
      <c r="E19" s="3" t="s">
        <v>4</v>
      </c>
      <c r="F19" s="3" t="s">
        <v>3</v>
      </c>
      <c r="G19" s="3" t="s">
        <v>52</v>
      </c>
      <c r="H19" s="4">
        <v>93600000</v>
      </c>
      <c r="I19" s="2"/>
    </row>
    <row r="20" spans="1:9" ht="19.5" x14ac:dyDescent="0.2">
      <c r="A20" s="3">
        <v>18</v>
      </c>
      <c r="B20" s="3" t="s">
        <v>53</v>
      </c>
      <c r="C20" s="3" t="s">
        <v>54</v>
      </c>
      <c r="D20" s="3">
        <v>251</v>
      </c>
      <c r="E20" s="3" t="s">
        <v>4</v>
      </c>
      <c r="F20" s="3" t="s">
        <v>3</v>
      </c>
      <c r="G20" s="3" t="s">
        <v>55</v>
      </c>
      <c r="H20" s="4">
        <v>56800000</v>
      </c>
      <c r="I20" s="2"/>
    </row>
    <row r="21" spans="1:9" ht="19.5" x14ac:dyDescent="0.2">
      <c r="A21" s="3">
        <v>19</v>
      </c>
      <c r="B21" s="3" t="s">
        <v>56</v>
      </c>
      <c r="C21" s="3" t="s">
        <v>57</v>
      </c>
      <c r="D21" s="3">
        <v>251</v>
      </c>
      <c r="E21" s="3" t="s">
        <v>4</v>
      </c>
      <c r="F21" s="3" t="s">
        <v>3</v>
      </c>
      <c r="G21" s="3" t="s">
        <v>58</v>
      </c>
      <c r="H21" s="4">
        <v>27230000</v>
      </c>
      <c r="I21" s="2"/>
    </row>
    <row r="22" spans="1:9" ht="19.5" x14ac:dyDescent="0.2">
      <c r="A22" s="3">
        <v>20</v>
      </c>
      <c r="B22" s="3" t="s">
        <v>59</v>
      </c>
      <c r="C22" s="3" t="s">
        <v>60</v>
      </c>
      <c r="D22" s="3">
        <v>251</v>
      </c>
      <c r="E22" s="3" t="s">
        <v>4</v>
      </c>
      <c r="F22" s="3" t="s">
        <v>3</v>
      </c>
      <c r="G22" s="3" t="s">
        <v>61</v>
      </c>
      <c r="H22" s="4">
        <v>170500000</v>
      </c>
      <c r="I22" s="2"/>
    </row>
    <row r="23" spans="1:9" ht="19.5" x14ac:dyDescent="0.2">
      <c r="A23" s="3">
        <v>21</v>
      </c>
      <c r="B23" s="3" t="s">
        <v>62</v>
      </c>
      <c r="C23" s="3" t="s">
        <v>63</v>
      </c>
      <c r="D23" s="3">
        <v>251</v>
      </c>
      <c r="E23" s="3" t="s">
        <v>4</v>
      </c>
      <c r="F23" s="3" t="s">
        <v>3</v>
      </c>
      <c r="G23" s="3" t="s">
        <v>64</v>
      </c>
      <c r="H23" s="4">
        <v>53760000</v>
      </c>
      <c r="I23" s="2"/>
    </row>
    <row r="24" spans="1:9" ht="19.5" x14ac:dyDescent="0.2">
      <c r="A24" s="3">
        <v>22</v>
      </c>
      <c r="B24" s="3" t="s">
        <v>65</v>
      </c>
      <c r="C24" s="3" t="s">
        <v>66</v>
      </c>
      <c r="D24" s="3">
        <v>251</v>
      </c>
      <c r="E24" s="3" t="s">
        <v>4</v>
      </c>
      <c r="F24" s="3" t="s">
        <v>3</v>
      </c>
      <c r="G24" s="3" t="s">
        <v>67</v>
      </c>
      <c r="H24" s="4">
        <v>14400000</v>
      </c>
      <c r="I24" s="2"/>
    </row>
    <row r="25" spans="1:9" ht="19.5" x14ac:dyDescent="0.2">
      <c r="A25" s="3">
        <v>23</v>
      </c>
      <c r="B25" s="3" t="s">
        <v>68</v>
      </c>
      <c r="C25" s="3" t="s">
        <v>69</v>
      </c>
      <c r="D25" s="3">
        <v>251</v>
      </c>
      <c r="E25" s="3" t="s">
        <v>4</v>
      </c>
      <c r="F25" s="3" t="s">
        <v>3</v>
      </c>
      <c r="G25" s="3" t="s">
        <v>70</v>
      </c>
      <c r="H25" s="4">
        <v>27450000</v>
      </c>
      <c r="I25" s="2"/>
    </row>
    <row r="26" spans="1:9" ht="19.5" x14ac:dyDescent="0.5">
      <c r="A26" s="1" t="s">
        <v>83</v>
      </c>
      <c r="B26" s="1" t="s">
        <v>84</v>
      </c>
      <c r="C26" s="1" t="s">
        <v>85</v>
      </c>
      <c r="D26" s="1" t="s">
        <v>86</v>
      </c>
      <c r="E26" s="1" t="s">
        <v>87</v>
      </c>
      <c r="F26" s="1" t="s">
        <v>94</v>
      </c>
      <c r="G26" s="1" t="s">
        <v>88</v>
      </c>
      <c r="H26" s="1" t="s">
        <v>95</v>
      </c>
      <c r="I26" s="24" t="s">
        <v>158</v>
      </c>
    </row>
    <row r="27" spans="1:9" ht="19.5" x14ac:dyDescent="0.2">
      <c r="A27" s="3">
        <v>24</v>
      </c>
      <c r="B27" s="3" t="s">
        <v>71</v>
      </c>
      <c r="C27" s="3" t="s">
        <v>72</v>
      </c>
      <c r="D27" s="3">
        <v>251</v>
      </c>
      <c r="E27" s="3" t="s">
        <v>4</v>
      </c>
      <c r="F27" s="3" t="s">
        <v>3</v>
      </c>
      <c r="G27" s="3" t="s">
        <v>73</v>
      </c>
      <c r="H27" s="4">
        <v>120000000</v>
      </c>
      <c r="I27" s="2"/>
    </row>
    <row r="28" spans="1:9" ht="19.5" x14ac:dyDescent="0.2">
      <c r="A28" s="3">
        <v>25</v>
      </c>
      <c r="B28" s="3" t="s">
        <v>74</v>
      </c>
      <c r="C28" s="3" t="s">
        <v>75</v>
      </c>
      <c r="D28" s="3">
        <v>251</v>
      </c>
      <c r="E28" s="3" t="s">
        <v>4</v>
      </c>
      <c r="F28" s="3" t="s">
        <v>3</v>
      </c>
      <c r="G28" s="3" t="s">
        <v>76</v>
      </c>
      <c r="H28" s="4">
        <v>26880000</v>
      </c>
      <c r="I28" s="2"/>
    </row>
    <row r="29" spans="1:9" ht="19.5" x14ac:dyDescent="0.2">
      <c r="A29" s="3">
        <v>26</v>
      </c>
      <c r="B29" s="3" t="s">
        <v>77</v>
      </c>
      <c r="C29" s="3" t="s">
        <v>78</v>
      </c>
      <c r="D29" s="3">
        <v>251</v>
      </c>
      <c r="E29" s="3" t="s">
        <v>4</v>
      </c>
      <c r="F29" s="3" t="s">
        <v>3</v>
      </c>
      <c r="G29" s="3" t="s">
        <v>79</v>
      </c>
      <c r="H29" s="4">
        <v>27230000</v>
      </c>
      <c r="I29" s="2"/>
    </row>
    <row r="30" spans="1:9" ht="19.5" x14ac:dyDescent="0.2">
      <c r="A30" s="3">
        <v>27</v>
      </c>
      <c r="B30" s="3" t="s">
        <v>80</v>
      </c>
      <c r="C30" s="3" t="s">
        <v>81</v>
      </c>
      <c r="D30" s="3">
        <v>251</v>
      </c>
      <c r="E30" s="3" t="s">
        <v>4</v>
      </c>
      <c r="F30" s="3" t="s">
        <v>3</v>
      </c>
      <c r="G30" s="3" t="s">
        <v>82</v>
      </c>
      <c r="H30" s="4">
        <v>27300000</v>
      </c>
      <c r="I30" s="2"/>
    </row>
    <row r="31" spans="1:9" ht="19.5" x14ac:dyDescent="0.2">
      <c r="A31" s="3">
        <v>28</v>
      </c>
      <c r="B31" s="3" t="s">
        <v>89</v>
      </c>
      <c r="C31" s="3">
        <v>0.40959490740740739</v>
      </c>
      <c r="D31" s="3">
        <v>3594</v>
      </c>
      <c r="E31" s="3" t="s">
        <v>4</v>
      </c>
      <c r="F31" s="3" t="s">
        <v>91</v>
      </c>
      <c r="G31" s="3" t="s">
        <v>90</v>
      </c>
      <c r="H31" s="4">
        <v>78300000</v>
      </c>
      <c r="I31" s="8" t="s">
        <v>104</v>
      </c>
    </row>
    <row r="32" spans="1:9" ht="19.5" x14ac:dyDescent="0.2">
      <c r="A32" s="3">
        <v>29</v>
      </c>
      <c r="B32" s="3" t="s">
        <v>92</v>
      </c>
      <c r="C32" s="3">
        <v>0.41642361111111109</v>
      </c>
      <c r="D32" s="3">
        <v>3594</v>
      </c>
      <c r="E32" s="3" t="s">
        <v>4</v>
      </c>
      <c r="F32" s="3" t="s">
        <v>91</v>
      </c>
      <c r="G32" s="3" t="s">
        <v>90</v>
      </c>
      <c r="H32" s="4">
        <v>36800000</v>
      </c>
      <c r="I32" s="8" t="s">
        <v>104</v>
      </c>
    </row>
    <row r="33" spans="1:9" ht="19.5" x14ac:dyDescent="0.2">
      <c r="A33" s="3">
        <v>30</v>
      </c>
      <c r="B33" s="3" t="s">
        <v>96</v>
      </c>
      <c r="C33" s="5">
        <v>0.63541666666666663</v>
      </c>
      <c r="D33" s="3">
        <v>251</v>
      </c>
      <c r="E33" s="3" t="s">
        <v>4</v>
      </c>
      <c r="F33" s="3" t="s">
        <v>3</v>
      </c>
      <c r="G33" s="6" t="s">
        <v>97</v>
      </c>
      <c r="H33" s="4">
        <v>73600000</v>
      </c>
      <c r="I33" s="10" t="s">
        <v>99</v>
      </c>
    </row>
    <row r="34" spans="1:9" ht="19.5" x14ac:dyDescent="0.2">
      <c r="A34" s="3">
        <v>31</v>
      </c>
      <c r="B34" s="3" t="s">
        <v>93</v>
      </c>
      <c r="C34" s="3">
        <v>0.53960648148148149</v>
      </c>
      <c r="D34" s="3">
        <v>3594</v>
      </c>
      <c r="E34" s="3" t="s">
        <v>4</v>
      </c>
      <c r="F34" s="3" t="s">
        <v>91</v>
      </c>
      <c r="G34" s="3" t="s">
        <v>90</v>
      </c>
      <c r="H34" s="4">
        <v>70400000</v>
      </c>
      <c r="I34" s="8" t="s">
        <v>104</v>
      </c>
    </row>
    <row r="35" spans="1:9" s="2" customFormat="1" ht="19.5" x14ac:dyDescent="0.2">
      <c r="A35" s="18" t="s">
        <v>100</v>
      </c>
      <c r="B35" s="19"/>
      <c r="C35" s="19"/>
      <c r="D35" s="19"/>
      <c r="E35" s="19"/>
      <c r="F35" s="19"/>
      <c r="G35" s="20"/>
      <c r="H35" s="9">
        <f>SUM(H3:H34)</f>
        <v>2713480000</v>
      </c>
    </row>
    <row r="36" spans="1:9" ht="19.5" x14ac:dyDescent="0.2">
      <c r="A36" s="18" t="s">
        <v>98</v>
      </c>
      <c r="B36" s="19"/>
      <c r="C36" s="19"/>
      <c r="D36" s="19"/>
      <c r="E36" s="19"/>
      <c r="F36" s="19"/>
      <c r="G36" s="20"/>
      <c r="H36" s="4"/>
      <c r="I36" s="2"/>
    </row>
    <row r="37" spans="1:9" ht="19.5" x14ac:dyDescent="0.5">
      <c r="A37" s="1" t="s">
        <v>83</v>
      </c>
      <c r="B37" s="1" t="s">
        <v>84</v>
      </c>
      <c r="C37" s="1" t="s">
        <v>110</v>
      </c>
      <c r="D37" s="1" t="s">
        <v>86</v>
      </c>
      <c r="E37" s="1" t="s">
        <v>87</v>
      </c>
      <c r="F37" s="1" t="s">
        <v>94</v>
      </c>
      <c r="G37" s="1" t="s">
        <v>88</v>
      </c>
      <c r="H37" s="1" t="s">
        <v>95</v>
      </c>
      <c r="I37" s="2"/>
    </row>
    <row r="38" spans="1:9" ht="19.5" x14ac:dyDescent="0.2">
      <c r="A38" s="3">
        <v>1</v>
      </c>
      <c r="B38" s="3" t="s">
        <v>105</v>
      </c>
      <c r="C38" s="3" t="s">
        <v>111</v>
      </c>
      <c r="D38" s="3"/>
      <c r="E38" s="3" t="s">
        <v>4</v>
      </c>
      <c r="F38" s="3" t="s">
        <v>112</v>
      </c>
      <c r="G38" s="3" t="s">
        <v>113</v>
      </c>
      <c r="H38" s="4">
        <v>160000000</v>
      </c>
      <c r="I38" s="2"/>
    </row>
    <row r="39" spans="1:9" ht="19.5" x14ac:dyDescent="0.2">
      <c r="A39" s="3">
        <v>2</v>
      </c>
      <c r="B39" s="3" t="s">
        <v>106</v>
      </c>
      <c r="C39" s="3" t="s">
        <v>111</v>
      </c>
      <c r="D39" s="3"/>
      <c r="E39" s="3" t="s">
        <v>4</v>
      </c>
      <c r="F39" s="3" t="s">
        <v>112</v>
      </c>
      <c r="G39" s="3" t="s">
        <v>114</v>
      </c>
      <c r="H39" s="4">
        <v>9000000</v>
      </c>
      <c r="I39" s="2"/>
    </row>
    <row r="40" spans="1:9" ht="19.5" x14ac:dyDescent="0.2">
      <c r="A40" s="3">
        <v>3</v>
      </c>
      <c r="B40" s="3" t="s">
        <v>106</v>
      </c>
      <c r="C40" s="3" t="s">
        <v>111</v>
      </c>
      <c r="D40" s="3"/>
      <c r="E40" s="3" t="s">
        <v>4</v>
      </c>
      <c r="F40" s="3" t="s">
        <v>112</v>
      </c>
      <c r="G40" s="3" t="s">
        <v>115</v>
      </c>
      <c r="H40" s="4">
        <v>167800000</v>
      </c>
      <c r="I40" s="2"/>
    </row>
    <row r="41" spans="1:9" ht="19.5" x14ac:dyDescent="0.2">
      <c r="A41" s="3">
        <v>4</v>
      </c>
      <c r="B41" s="3" t="s">
        <v>107</v>
      </c>
      <c r="C41" s="3" t="s">
        <v>111</v>
      </c>
      <c r="D41" s="3"/>
      <c r="E41" s="3" t="s">
        <v>4</v>
      </c>
      <c r="F41" s="3" t="s">
        <v>112</v>
      </c>
      <c r="G41" s="3" t="s">
        <v>116</v>
      </c>
      <c r="H41" s="4">
        <v>500000000</v>
      </c>
      <c r="I41" s="2"/>
    </row>
    <row r="42" spans="1:9" ht="19.5" x14ac:dyDescent="0.2">
      <c r="A42" s="3">
        <v>5</v>
      </c>
      <c r="B42" s="3" t="s">
        <v>108</v>
      </c>
      <c r="C42" s="3" t="s">
        <v>111</v>
      </c>
      <c r="D42" s="3"/>
      <c r="E42" s="3" t="s">
        <v>4</v>
      </c>
      <c r="F42" s="3" t="s">
        <v>112</v>
      </c>
      <c r="G42" s="3">
        <v>59318923</v>
      </c>
      <c r="H42" s="4">
        <v>20000250</v>
      </c>
      <c r="I42" s="2"/>
    </row>
    <row r="43" spans="1:9" ht="19.5" x14ac:dyDescent="0.2">
      <c r="A43" s="3">
        <v>6</v>
      </c>
      <c r="B43" s="3" t="s">
        <v>109</v>
      </c>
      <c r="C43" s="3" t="s">
        <v>111</v>
      </c>
      <c r="D43" s="3"/>
      <c r="E43" s="3" t="s">
        <v>4</v>
      </c>
      <c r="F43" s="3" t="s">
        <v>112</v>
      </c>
      <c r="G43" s="3">
        <v>59448197</v>
      </c>
      <c r="H43" s="4">
        <v>8006000</v>
      </c>
      <c r="I43" s="2"/>
    </row>
    <row r="44" spans="1:9" ht="19.5" x14ac:dyDescent="0.2">
      <c r="A44" s="3"/>
      <c r="B44" s="3" t="s">
        <v>154</v>
      </c>
      <c r="C44" s="3" t="s">
        <v>111</v>
      </c>
      <c r="D44" s="3"/>
      <c r="E44" s="3" t="s">
        <v>4</v>
      </c>
      <c r="F44" s="3" t="s">
        <v>112</v>
      </c>
      <c r="G44" s="3" t="s">
        <v>153</v>
      </c>
      <c r="H44" s="4">
        <v>32000000</v>
      </c>
      <c r="I44" s="2"/>
    </row>
    <row r="45" spans="1:9" ht="19.5" x14ac:dyDescent="0.2">
      <c r="A45" s="3"/>
      <c r="B45" s="3" t="s">
        <v>156</v>
      </c>
      <c r="C45" s="3" t="s">
        <v>111</v>
      </c>
      <c r="D45" s="3"/>
      <c r="E45" s="3" t="s">
        <v>4</v>
      </c>
      <c r="F45" s="3" t="s">
        <v>112</v>
      </c>
      <c r="G45" s="3" t="s">
        <v>153</v>
      </c>
      <c r="H45" s="4">
        <v>76800000</v>
      </c>
      <c r="I45" s="2"/>
    </row>
    <row r="46" spans="1:9" ht="19.5" x14ac:dyDescent="0.2">
      <c r="A46" s="3"/>
      <c r="B46" s="3" t="s">
        <v>155</v>
      </c>
      <c r="C46" s="3" t="s">
        <v>111</v>
      </c>
      <c r="D46" s="3"/>
      <c r="E46" s="3" t="s">
        <v>4</v>
      </c>
      <c r="F46" s="3" t="s">
        <v>112</v>
      </c>
      <c r="G46" s="3" t="s">
        <v>153</v>
      </c>
      <c r="H46" s="4">
        <v>30000000</v>
      </c>
      <c r="I46" s="2"/>
    </row>
    <row r="47" spans="1:9" s="2" customFormat="1" ht="21" x14ac:dyDescent="0.55000000000000004">
      <c r="A47" s="21" t="s">
        <v>103</v>
      </c>
      <c r="B47" s="22"/>
      <c r="C47" s="22"/>
      <c r="D47" s="22"/>
      <c r="E47" s="22"/>
      <c r="F47" s="22"/>
      <c r="G47" s="23"/>
      <c r="H47" s="13">
        <f>SUM(H38:H46)</f>
        <v>1003606250</v>
      </c>
    </row>
    <row r="48" spans="1:9" s="2" customFormat="1" ht="21" x14ac:dyDescent="0.2">
      <c r="G48" s="7" t="s">
        <v>101</v>
      </c>
      <c r="H48" s="12"/>
    </row>
    <row r="49" spans="1:9" s="2" customFormat="1" ht="19.5" x14ac:dyDescent="0.2">
      <c r="H49" s="11">
        <v>3717086250</v>
      </c>
    </row>
    <row r="50" spans="1:9" s="2" customFormat="1" ht="19.5" x14ac:dyDescent="0.2">
      <c r="H50" s="11"/>
    </row>
    <row r="51" spans="1:9" s="2" customFormat="1" ht="21" x14ac:dyDescent="0.2">
      <c r="A51" s="21" t="s">
        <v>152</v>
      </c>
      <c r="B51" s="22"/>
      <c r="C51" s="22"/>
      <c r="D51" s="22"/>
      <c r="E51" s="22"/>
      <c r="F51" s="22"/>
      <c r="G51" s="23"/>
      <c r="H51" s="11"/>
      <c r="I51" s="2" t="s">
        <v>159</v>
      </c>
    </row>
    <row r="52" spans="1:9" ht="19.5" x14ac:dyDescent="0.5">
      <c r="A52" s="1" t="s">
        <v>83</v>
      </c>
      <c r="B52" s="1" t="s">
        <v>84</v>
      </c>
      <c r="C52" s="1" t="s">
        <v>85</v>
      </c>
      <c r="D52" s="1" t="s">
        <v>86</v>
      </c>
      <c r="E52" s="1" t="s">
        <v>87</v>
      </c>
      <c r="F52" s="1" t="s">
        <v>94</v>
      </c>
      <c r="G52" s="1" t="s">
        <v>88</v>
      </c>
      <c r="H52" s="1" t="s">
        <v>95</v>
      </c>
      <c r="I52" s="2"/>
    </row>
    <row r="53" spans="1:9" ht="19.5" x14ac:dyDescent="0.2">
      <c r="A53" s="3">
        <v>1</v>
      </c>
      <c r="B53" s="3" t="s">
        <v>117</v>
      </c>
      <c r="C53" s="5" t="s">
        <v>118</v>
      </c>
      <c r="D53" s="3" t="s">
        <v>119</v>
      </c>
      <c r="E53" s="3" t="s">
        <v>120</v>
      </c>
      <c r="F53" s="3" t="s">
        <v>122</v>
      </c>
      <c r="G53" s="6" t="s">
        <v>121</v>
      </c>
      <c r="H53" s="4">
        <v>60000000</v>
      </c>
      <c r="I53" s="10"/>
    </row>
    <row r="54" spans="1:9" ht="19.5" x14ac:dyDescent="0.2">
      <c r="A54" s="3">
        <v>2</v>
      </c>
      <c r="B54" s="3" t="s">
        <v>123</v>
      </c>
      <c r="C54" s="5" t="s">
        <v>124</v>
      </c>
      <c r="D54" s="3" t="s">
        <v>125</v>
      </c>
      <c r="E54" s="3" t="s">
        <v>126</v>
      </c>
      <c r="F54" s="3" t="s">
        <v>122</v>
      </c>
      <c r="G54" s="6" t="s">
        <v>127</v>
      </c>
      <c r="H54" s="4">
        <v>1000000000</v>
      </c>
      <c r="I54" s="10"/>
    </row>
    <row r="55" spans="1:9" ht="19.5" x14ac:dyDescent="0.2">
      <c r="A55" s="3">
        <v>3</v>
      </c>
      <c r="B55" s="3" t="s">
        <v>35</v>
      </c>
      <c r="C55" s="5" t="s">
        <v>128</v>
      </c>
      <c r="D55" s="3" t="s">
        <v>125</v>
      </c>
      <c r="E55" s="3" t="s">
        <v>126</v>
      </c>
      <c r="F55" s="3" t="s">
        <v>122</v>
      </c>
      <c r="G55" s="6" t="s">
        <v>129</v>
      </c>
      <c r="H55" s="4">
        <v>800000000</v>
      </c>
      <c r="I55" s="10"/>
    </row>
    <row r="56" spans="1:9" ht="19.5" x14ac:dyDescent="0.2">
      <c r="A56" s="3">
        <v>4</v>
      </c>
      <c r="B56" s="3" t="s">
        <v>130</v>
      </c>
      <c r="C56" s="5" t="s">
        <v>131</v>
      </c>
      <c r="D56" s="3" t="s">
        <v>125</v>
      </c>
      <c r="E56" s="3" t="s">
        <v>126</v>
      </c>
      <c r="F56" s="3" t="s">
        <v>122</v>
      </c>
      <c r="G56" s="6" t="s">
        <v>132</v>
      </c>
      <c r="H56" s="4">
        <v>640000000</v>
      </c>
      <c r="I56" s="10"/>
    </row>
    <row r="57" spans="1:9" ht="19.5" x14ac:dyDescent="0.2">
      <c r="A57" s="3">
        <v>5</v>
      </c>
      <c r="B57" s="3" t="s">
        <v>133</v>
      </c>
      <c r="C57" s="5" t="s">
        <v>134</v>
      </c>
      <c r="D57" s="3" t="s">
        <v>125</v>
      </c>
      <c r="E57" s="3" t="s">
        <v>126</v>
      </c>
      <c r="F57" s="3" t="s">
        <v>122</v>
      </c>
      <c r="G57" s="6" t="s">
        <v>135</v>
      </c>
      <c r="H57" s="4">
        <v>251000000</v>
      </c>
      <c r="I57" s="10"/>
    </row>
    <row r="58" spans="1:9" ht="19.5" x14ac:dyDescent="0.2">
      <c r="A58" s="3">
        <v>6</v>
      </c>
      <c r="B58" s="3" t="s">
        <v>136</v>
      </c>
      <c r="C58" s="5" t="s">
        <v>137</v>
      </c>
      <c r="D58" s="3" t="s">
        <v>125</v>
      </c>
      <c r="E58" s="3" t="s">
        <v>126</v>
      </c>
      <c r="F58" s="3" t="s">
        <v>122</v>
      </c>
      <c r="G58" s="6" t="s">
        <v>138</v>
      </c>
      <c r="H58" s="4">
        <v>900000000</v>
      </c>
      <c r="I58" s="10"/>
    </row>
    <row r="59" spans="1:9" ht="19.5" x14ac:dyDescent="0.2">
      <c r="A59" s="3">
        <v>7</v>
      </c>
      <c r="B59" s="3" t="s">
        <v>142</v>
      </c>
      <c r="C59" s="5" t="s">
        <v>143</v>
      </c>
      <c r="D59" s="3" t="s">
        <v>125</v>
      </c>
      <c r="E59" s="3" t="s">
        <v>126</v>
      </c>
      <c r="F59" s="3" t="s">
        <v>122</v>
      </c>
      <c r="G59" s="6" t="s">
        <v>144</v>
      </c>
      <c r="H59" s="4">
        <v>440000000</v>
      </c>
      <c r="I59" s="10"/>
    </row>
    <row r="60" spans="1:9" ht="19.5" x14ac:dyDescent="0.2">
      <c r="A60" s="3">
        <v>8</v>
      </c>
      <c r="B60" s="3" t="s">
        <v>142</v>
      </c>
      <c r="C60" s="5" t="s">
        <v>145</v>
      </c>
      <c r="D60" s="3" t="s">
        <v>119</v>
      </c>
      <c r="E60" s="3" t="s">
        <v>120</v>
      </c>
      <c r="F60" s="3" t="s">
        <v>122</v>
      </c>
      <c r="G60" s="6" t="s">
        <v>146</v>
      </c>
      <c r="H60" s="4">
        <v>60000000</v>
      </c>
      <c r="I60" s="10"/>
    </row>
    <row r="61" spans="1:9" ht="19.5" x14ac:dyDescent="0.2">
      <c r="A61" s="3">
        <v>9</v>
      </c>
      <c r="B61" s="3" t="s">
        <v>147</v>
      </c>
      <c r="C61" s="5" t="s">
        <v>148</v>
      </c>
      <c r="D61" s="3" t="s">
        <v>119</v>
      </c>
      <c r="E61" s="3" t="s">
        <v>120</v>
      </c>
      <c r="F61" s="3" t="s">
        <v>122</v>
      </c>
      <c r="G61" s="6" t="s">
        <v>149</v>
      </c>
      <c r="H61" s="4">
        <v>150000000</v>
      </c>
      <c r="I61" s="10"/>
    </row>
    <row r="62" spans="1:9" ht="19.5" x14ac:dyDescent="0.2">
      <c r="A62" s="3">
        <v>10</v>
      </c>
      <c r="B62" s="3" t="s">
        <v>147</v>
      </c>
      <c r="C62" s="5" t="s">
        <v>150</v>
      </c>
      <c r="D62" s="3" t="s">
        <v>119</v>
      </c>
      <c r="E62" s="3" t="s">
        <v>120</v>
      </c>
      <c r="F62" s="3" t="s">
        <v>122</v>
      </c>
      <c r="G62" s="6" t="s">
        <v>151</v>
      </c>
      <c r="H62" s="4">
        <v>50000000</v>
      </c>
      <c r="I62" s="10"/>
    </row>
    <row r="63" spans="1:9" ht="19.5" x14ac:dyDescent="0.2">
      <c r="A63" s="3">
        <v>11</v>
      </c>
      <c r="B63" s="3" t="s">
        <v>139</v>
      </c>
      <c r="C63" s="5" t="s">
        <v>140</v>
      </c>
      <c r="D63" s="3" t="s">
        <v>119</v>
      </c>
      <c r="E63" s="3" t="s">
        <v>120</v>
      </c>
      <c r="F63" s="3" t="s">
        <v>122</v>
      </c>
      <c r="G63" s="6" t="s">
        <v>141</v>
      </c>
      <c r="H63" s="4">
        <v>100000000</v>
      </c>
      <c r="I63" s="10"/>
    </row>
    <row r="64" spans="1:9" ht="19.5" x14ac:dyDescent="0.2">
      <c r="A64" s="14"/>
      <c r="B64" s="14"/>
      <c r="C64" s="15"/>
      <c r="D64" s="14"/>
      <c r="E64" s="14"/>
      <c r="F64" s="14"/>
      <c r="G64" s="16"/>
      <c r="H64" s="17">
        <f>SUM(H53:H63)</f>
        <v>4451000000</v>
      </c>
      <c r="I64" s="10"/>
    </row>
    <row r="66" spans="1:7" s="2" customFormat="1" ht="21" x14ac:dyDescent="0.2">
      <c r="A66" s="21" t="s">
        <v>102</v>
      </c>
      <c r="B66" s="22"/>
      <c r="C66" s="22"/>
      <c r="D66" s="22"/>
      <c r="E66" s="22"/>
      <c r="F66" s="22"/>
      <c r="G66" s="23"/>
    </row>
    <row r="67" spans="1:7" s="2" customFormat="1" ht="19.5" x14ac:dyDescent="0.2">
      <c r="G67" s="17">
        <f>SUM(H64)</f>
        <v>4451000000</v>
      </c>
    </row>
  </sheetData>
  <mergeCells count="6">
    <mergeCell ref="A35:G35"/>
    <mergeCell ref="A1:G1"/>
    <mergeCell ref="A47:G47"/>
    <mergeCell ref="A66:G66"/>
    <mergeCell ref="A36:G36"/>
    <mergeCell ref="A51:G51"/>
  </mergeCells>
  <conditionalFormatting sqref="F3:F25 F27:F30">
    <cfRule type="uniqueValues" dxfId="3" priority="21"/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1:F32 F34">
    <cfRule type="uniqueValues" dxfId="2" priority="17"/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7">
    <cfRule type="uniqueValues" dxfId="1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8:F46">
    <cfRule type="uniqueValues" dxfId="0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2025-08-11T22:22:57Z</dcterms:modified>
</cp:coreProperties>
</file>